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13_ncr:1_{1D60041B-34E1-4DAA-95ED-A8C2B054AF4E}" xr6:coauthVersionLast="47" xr6:coauthVersionMax="47" xr10:uidLastSave="{00000000-0000-0000-0000-000000000000}"/>
  <bookViews>
    <workbookView xWindow="390" yWindow="390" windowWidth="20775" windowHeight="15315" xr2:uid="{B3CD590F-0ACF-418E-A82E-5BF60407B189}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[1]Dt1!$CA$3:$EA$982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M57" i="1"/>
  <c r="N57" i="1"/>
  <c r="O57" i="1"/>
  <c r="E43" i="1"/>
  <c r="F43" i="1"/>
  <c r="G43" i="1"/>
  <c r="H43" i="1"/>
  <c r="H57" i="1" s="1"/>
  <c r="I43" i="1"/>
  <c r="I57" i="1" s="1"/>
  <c r="J43" i="1"/>
  <c r="J57" i="1" s="1"/>
  <c r="K43" i="1"/>
  <c r="K57" i="1" s="1"/>
  <c r="L43" i="1"/>
  <c r="L57" i="1" s="1"/>
  <c r="M43" i="1"/>
  <c r="N43" i="1"/>
  <c r="O43" i="1"/>
  <c r="D43" i="1"/>
  <c r="D57" i="1" s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<sst xmlns="http://schemas.openxmlformats.org/spreadsheetml/2006/main" count="65" uniqueCount="51">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</sst>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2097584-0704-49C2-98B2-BD1BC4DBFE6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158750</xdr:rowOff>
    </xdr:from>
    <xdr:to>
      <xdr:col>2</xdr:col>
      <xdr:colOff>1730376</xdr:colOff>
      <xdr:row>5</xdr:row>
      <xdr:rowOff>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1D2DEF-3600-4A20-8A43-F293BCF92D67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500" y="158750"/>
          <a:ext cx="3016251" cy="9207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7.01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T4_GI"/>
      <sheetName val="Dt3"/>
      <sheetName val="T1_AC"/>
      <sheetName val="T2_FCO"/>
      <sheetName val="T3_FGLP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0.75937240239382164</v>
          </cell>
          <cell r="E59" t="e">
            <v>#REF!</v>
          </cell>
          <cell r="F59">
            <v>0.90632218630464756</v>
          </cell>
          <cell r="G59">
            <v>0.90283772800195405</v>
          </cell>
          <cell r="H59">
            <v>0.89178786252762465</v>
          </cell>
          <cell r="I59">
            <v>0.9135793591595559</v>
          </cell>
          <cell r="J59">
            <v>0.91113164461247254</v>
          </cell>
          <cell r="K59">
            <v>0.9101443401952044</v>
          </cell>
          <cell r="L59">
            <v>0.88452634076212344</v>
          </cell>
          <cell r="M59">
            <v>0.88269931802732471</v>
          </cell>
          <cell r="N59">
            <v>0.86595945218462056</v>
          </cell>
          <cell r="O59">
            <v>0.91912608074688895</v>
          </cell>
        </row>
        <row r="60">
          <cell r="B60" t="str">
            <v xml:space="preserve">Flete </v>
          </cell>
          <cell r="D60">
            <v>0.16945996862556012</v>
          </cell>
          <cell r="E60" t="e">
            <v>#REF!</v>
          </cell>
          <cell r="F60">
            <v>4.690835660381483E-2</v>
          </cell>
          <cell r="G60">
            <v>4.8886540970081181E-2</v>
          </cell>
          <cell r="H60">
            <v>5.2709696813088701E-2</v>
          </cell>
          <cell r="I60">
            <v>4.4094610022600116E-2</v>
          </cell>
          <cell r="J60">
            <v>4.6895911414776968E-2</v>
          </cell>
          <cell r="K60">
            <v>4.7497086447779599E-2</v>
          </cell>
          <cell r="L60">
            <v>6.1746017583602583E-2</v>
          </cell>
          <cell r="M60">
            <v>6.2774126172898015E-2</v>
          </cell>
          <cell r="N60">
            <v>7.7047194107612724E-2</v>
          </cell>
          <cell r="O60">
            <v>4.3978207486524069E-2</v>
          </cell>
        </row>
        <row r="61">
          <cell r="B61" t="str">
            <v>Seguro + Mermas</v>
          </cell>
          <cell r="D61">
            <v>2.9165336450008589E-3</v>
          </cell>
          <cell r="E61" t="e">
            <v>#REF!</v>
          </cell>
          <cell r="F61">
            <v>1.1629412623483241E-3</v>
          </cell>
          <cell r="G61">
            <v>1.1611021606301648E-3</v>
          </cell>
          <cell r="H61">
            <v>1.1522954237085804E-3</v>
          </cell>
          <cell r="I61">
            <v>1.6969982733907804E-3</v>
          </cell>
          <cell r="J61">
            <v>1.1208922405518819E-3</v>
          </cell>
          <cell r="K61">
            <v>1.1204404691722912E-3</v>
          </cell>
          <cell r="L61">
            <v>3.7093876447152457E-4</v>
          </cell>
          <cell r="M61">
            <v>3.706255901264873E-4</v>
          </cell>
          <cell r="N61">
            <v>2.0840446883058361E-3</v>
          </cell>
          <cell r="O61">
            <v>1.117200974350759E-3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2.3882204440093136E-2</v>
          </cell>
          <cell r="E64" t="e">
            <v>#REF!</v>
          </cell>
          <cell r="F64">
            <v>1.7100121708313175E-2</v>
          </cell>
          <cell r="G64">
            <v>1.7585339931924765E-2</v>
          </cell>
          <cell r="H64">
            <v>2.2848915302062994E-2</v>
          </cell>
          <cell r="I64">
            <v>1.5691963067850416E-2</v>
          </cell>
          <cell r="J64">
            <v>1.4911002548126457E-2</v>
          </cell>
          <cell r="K64">
            <v>1.5021447896278673E-2</v>
          </cell>
          <cell r="L64">
            <v>2.065356367884625E-2</v>
          </cell>
          <cell r="M64">
            <v>2.0932101983582547E-2</v>
          </cell>
          <cell r="N64">
            <v>2.3667421790022531E-2</v>
          </cell>
          <cell r="O64">
            <v>1.8758218411441714E-2</v>
          </cell>
        </row>
        <row r="65">
          <cell r="B65" t="str">
            <v>Recepción, Almacenamiento y Despacho</v>
          </cell>
          <cell r="D65">
            <v>3.9968890895524196E-2</v>
          </cell>
          <cell r="E65" t="e">
            <v>#REF!</v>
          </cell>
          <cell r="F65">
            <v>2.3160851662608437E-2</v>
          </cell>
          <cell r="G65">
            <v>2.413757389262278E-2</v>
          </cell>
          <cell r="H65">
            <v>2.6025244912752502E-2</v>
          </cell>
          <cell r="I65">
            <v>2.0537069476602644E-2</v>
          </cell>
          <cell r="J65">
            <v>2.082002311486723E-2</v>
          </cell>
          <cell r="K65">
            <v>2.1086922247554776E-2</v>
          </cell>
          <cell r="L65">
            <v>2.7744065169905754E-2</v>
          </cell>
          <cell r="M65">
            <v>2.8206020658201523E-2</v>
          </cell>
          <cell r="N65">
            <v>2.6010207421375428E-2</v>
          </cell>
          <cell r="O65">
            <v>1.2620292380794547E-2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5.3455424582676677E-3</v>
          </cell>
          <cell r="G66">
            <v>5.3917150427867377E-3</v>
          </cell>
          <cell r="H66">
            <v>5.4759850207625575E-3</v>
          </cell>
          <cell r="I66">
            <v>4.3999999999999994E-3</v>
          </cell>
          <cell r="J66">
            <v>5.1205260692051028E-3</v>
          </cell>
          <cell r="K66">
            <v>5.1297627440103424E-3</v>
          </cell>
          <cell r="L66">
            <v>4.9590740410502872E-3</v>
          </cell>
          <cell r="M66">
            <v>5.01780756786679E-3</v>
          </cell>
          <cell r="N66">
            <v>5.2316798080628748E-3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11.88</v>
          </cell>
          <cell r="DY890">
            <v>1.49</v>
          </cell>
          <cell r="DZ890">
            <v>8.4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11.88</v>
          </cell>
          <cell r="DY891">
            <v>1.49</v>
          </cell>
          <cell r="DZ891">
            <v>8.4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11.88</v>
          </cell>
          <cell r="DY892">
            <v>1.49</v>
          </cell>
          <cell r="DZ892">
            <v>8.4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11.88</v>
          </cell>
          <cell r="DY893">
            <v>1.49</v>
          </cell>
          <cell r="DZ893">
            <v>8.4</v>
          </cell>
          <cell r="EA893">
            <v>0.92</v>
          </cell>
        </row>
      </sheetData>
      <sheetData sheetId="10"/>
      <sheetData sheetId="11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2"/>
      <sheetData sheetId="13"/>
      <sheetData sheetId="14"/>
      <sheetData sheetId="15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A0CF1-834F-4770-AD2B-26545C39EFC7}">
  <sheetPr>
    <tabColor rgb="FF002060"/>
  </sheetPr>
  <dimension ref="A1:Y69"/>
  <sheetViews>
    <sheetView showGridLines="0" tabSelected="1" zoomScale="60" zoomScaleNormal="60" workbookViewId="0">
      <selection activeCell="J61" sqref="J6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45667</v>
      </c>
      <c r="I5" s="13" t="s">
        <v>50</v>
      </c>
      <c r="J5" s="15">
        <v>45681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45684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44.837843370082211</v>
      </c>
      <c r="E11" s="37" t="e">
        <v>#REF!</v>
      </c>
      <c r="F11" s="37">
        <v>88.010978996452494</v>
      </c>
      <c r="G11" s="37">
        <v>84.124955684539742</v>
      </c>
      <c r="H11" s="37">
        <v>77.068250013972687</v>
      </c>
      <c r="I11" s="37">
        <v>100.04987999999999</v>
      </c>
      <c r="J11" s="37">
        <v>98.42573999999999</v>
      </c>
      <c r="K11" s="37">
        <v>97.074651838790913</v>
      </c>
      <c r="L11" s="37">
        <v>71.704999999999984</v>
      </c>
      <c r="M11" s="37">
        <v>70.384938741721868</v>
      </c>
      <c r="N11" s="37">
        <v>76.444199999999995</v>
      </c>
      <c r="O11" s="37">
        <v>167.65286999999998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42.263549999999995</v>
      </c>
      <c r="E12" s="37" t="e">
        <v>#REF!</v>
      </c>
      <c r="F12" s="37">
        <v>86.163419999999988</v>
      </c>
      <c r="G12" s="37">
        <v>81.514299999999992</v>
      </c>
      <c r="H12" s="37">
        <v>81.514299999999992</v>
      </c>
      <c r="I12" s="37">
        <v>100.04987999999999</v>
      </c>
      <c r="J12" s="39">
        <v>98.42573999999999</v>
      </c>
      <c r="K12" s="39">
        <v>98.42573999999999</v>
      </c>
      <c r="L12" s="37">
        <v>71.704999999999984</v>
      </c>
      <c r="M12" s="37">
        <v>71.704999999999984</v>
      </c>
      <c r="N12" s="37">
        <v>76.444199999999995</v>
      </c>
      <c r="O12" s="37">
        <v>167.65286999999998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1.8475589964525096</v>
      </c>
      <c r="G13" s="37">
        <v>2.6106556845397533</v>
      </c>
      <c r="H13" s="37">
        <v>-4.4460499860273046</v>
      </c>
      <c r="I13" s="40"/>
      <c r="J13" s="39"/>
      <c r="K13" s="39">
        <v>-1.3510881612090726</v>
      </c>
      <c r="L13" s="37"/>
      <c r="M13" s="37">
        <v>-1.3200612582781133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2.574293370082219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10.005920029197167</v>
      </c>
      <c r="E15" s="37" t="e">
        <v>#REF!</v>
      </c>
      <c r="F15" s="37">
        <v>4.5551686256842103</v>
      </c>
      <c r="G15" s="37">
        <v>4.5551686256842103</v>
      </c>
      <c r="H15" s="37">
        <v>4.5551686256842103</v>
      </c>
      <c r="I15" s="37">
        <v>4.8289843648245618</v>
      </c>
      <c r="J15" s="39">
        <v>5.0659691289035091</v>
      </c>
      <c r="K15" s="39">
        <v>5.0659691289035091</v>
      </c>
      <c r="L15" s="37">
        <v>5.0055018000000002</v>
      </c>
      <c r="M15" s="37">
        <v>5.0055018000000002</v>
      </c>
      <c r="N15" s="37">
        <v>6.8014860291004409</v>
      </c>
      <c r="O15" s="37">
        <v>8.0218294932723815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7.95234569289551E-2</v>
      </c>
      <c r="E16" s="37" t="e">
        <v>#REF!</v>
      </c>
      <c r="F16" s="37">
        <v>2.6844182810419642E-2</v>
      </c>
      <c r="G16" s="37">
        <v>2.5717203988998853E-2</v>
      </c>
      <c r="H16" s="37">
        <v>2.3670963988998851E-2</v>
      </c>
      <c r="I16" s="37">
        <v>4.1112514831011221E-2</v>
      </c>
      <c r="J16" s="39">
        <v>9.7282206581169275E-2</v>
      </c>
      <c r="K16" s="39">
        <v>9.6012183709632742E-2</v>
      </c>
      <c r="L16" s="37">
        <v>3.0070516705599994E-2</v>
      </c>
      <c r="M16" s="37">
        <v>2.9553052692354972E-2</v>
      </c>
      <c r="N16" s="37">
        <v>1.6649137205820088E-2</v>
      </c>
      <c r="O16" s="37">
        <v>4.0405180883452643E-2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9.2685960144782156E-2</v>
      </c>
      <c r="E17" s="37" t="e">
        <v>#REF!</v>
      </c>
      <c r="F17" s="37">
        <v>8.6086517288587128E-2</v>
      </c>
      <c r="G17" s="37">
        <v>8.2472412792306674E-2</v>
      </c>
      <c r="H17" s="37">
        <v>7.5910332792306662E-2</v>
      </c>
      <c r="I17" s="37">
        <v>0.14473283282345786</v>
      </c>
      <c r="J17" s="39">
        <v>2.3803093099647805E-2</v>
      </c>
      <c r="K17" s="39">
        <v>2.3492342822569717E-2</v>
      </c>
      <c r="L17" s="37">
        <v>0</v>
      </c>
      <c r="M17" s="37">
        <v>0</v>
      </c>
      <c r="N17" s="37">
        <v>0.1673238289184919</v>
      </c>
      <c r="O17" s="37">
        <v>0.1633774705287433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55.01597281635312</v>
      </c>
      <c r="E18" s="37" t="e">
        <v>#REF!</v>
      </c>
      <c r="F18" s="37">
        <v>92.679078322235711</v>
      </c>
      <c r="G18" s="37">
        <v>88.788313927005277</v>
      </c>
      <c r="H18" s="37">
        <v>81.722999936438214</v>
      </c>
      <c r="I18" s="37">
        <v>105.06470971247903</v>
      </c>
      <c r="J18" s="37">
        <v>103.61279442858431</v>
      </c>
      <c r="K18" s="37">
        <v>102.26012549422661</v>
      </c>
      <c r="L18" s="37">
        <v>76.740572316705595</v>
      </c>
      <c r="M18" s="37">
        <v>75.419993594414223</v>
      </c>
      <c r="N18" s="37">
        <v>83.429658995224756</v>
      </c>
      <c r="O18" s="37">
        <v>175.87848214468454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1.4101467720469405</v>
      </c>
      <c r="E20" s="37" t="e">
        <v>#REF!</v>
      </c>
      <c r="F20" s="37">
        <v>1.660555677935537</v>
      </c>
      <c r="G20" s="37">
        <v>1.6385734629684596</v>
      </c>
      <c r="H20" s="37">
        <v>1.9746017982981119</v>
      </c>
      <c r="I20" s="37">
        <v>1.7184922209135312</v>
      </c>
      <c r="J20" s="39">
        <v>1.6107732275783824</v>
      </c>
      <c r="K20" s="39">
        <v>1.6021654590886547</v>
      </c>
      <c r="L20" s="37">
        <v>1.6743015050469223</v>
      </c>
      <c r="M20" s="37">
        <v>1.6690901258907793</v>
      </c>
      <c r="N20" s="37">
        <v>2.0892861902904838</v>
      </c>
      <c r="O20" s="37">
        <v>3.4215862422372991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0.25980205523198102</v>
      </c>
      <c r="E22" s="37" t="e">
        <v>#REF!</v>
      </c>
      <c r="F22" s="37">
        <v>0.51909401769968366</v>
      </c>
      <c r="G22" s="37">
        <v>0.50239126586114369</v>
      </c>
      <c r="H22" s="37">
        <v>0.47323427508504046</v>
      </c>
      <c r="I22" s="37">
        <v>0.4818623227269257</v>
      </c>
      <c r="J22" s="39">
        <v>0.55314901038824504</v>
      </c>
      <c r="K22" s="39">
        <v>0.54713292210728015</v>
      </c>
      <c r="L22" s="37">
        <v>0.40201222702664552</v>
      </c>
      <c r="M22" s="37">
        <v>0.40011142080787188</v>
      </c>
      <c r="N22" s="37">
        <v>0.46183637879877948</v>
      </c>
      <c r="O22" s="37">
        <v>0.80258045490403396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59.045921643632042</v>
      </c>
      <c r="E23" s="46" t="e">
        <v>#REF!</v>
      </c>
      <c r="F23" s="46">
        <v>97.107828017870929</v>
      </c>
      <c r="G23" s="46">
        <v>93.178378655834891</v>
      </c>
      <c r="H23" s="46">
        <v>86.419936009821356</v>
      </c>
      <c r="I23" s="46">
        <v>109.51416425611949</v>
      </c>
      <c r="J23" s="46">
        <v>108.02581666655092</v>
      </c>
      <c r="K23" s="46">
        <v>106.65852387542255</v>
      </c>
      <c r="L23" s="46">
        <v>81.065986048779166</v>
      </c>
      <c r="M23" s="46">
        <v>79.738295141112872</v>
      </c>
      <c r="N23" s="46">
        <v>88.27688156431401</v>
      </c>
      <c r="O23" s="46">
        <v>182.40464884182589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57" customHeight="1" x14ac:dyDescent="0.25">
      <c r="A43" s="1"/>
      <c r="B43" s="57" t="s">
        <v>43</v>
      </c>
      <c r="C43" s="58">
        <v>45684</v>
      </c>
      <c r="D43" s="31" t="str">
        <f>D10</f>
        <v>GLP                    70/30</v>
      </c>
      <c r="E43" s="31" t="str">
        <f>E10</f>
        <v>Gasolina 97</v>
      </c>
      <c r="F43" s="31" t="str">
        <f>F10</f>
        <v xml:space="preserve">
Gasolina Premium</v>
      </c>
      <c r="G43" s="31" t="str">
        <f>G10</f>
        <v xml:space="preserve">
Gasolina Regular</v>
      </c>
      <c r="H43" s="31" t="str">
        <f>H10</f>
        <v>Gasolina 84</v>
      </c>
      <c r="I43" s="31" t="str">
        <f>I10</f>
        <v>Turbo</v>
      </c>
      <c r="J43" s="31" t="str">
        <f>J10</f>
        <v>Diésel 2
Bajo Azufre</v>
      </c>
      <c r="K43" s="31" t="str">
        <f>K10</f>
        <v>Diésel 2
Alto Azufre</v>
      </c>
      <c r="L43" s="31" t="str">
        <f>L10</f>
        <v>Petróleo Industrial 6 (3%S)</v>
      </c>
      <c r="M43" s="31" t="str">
        <f>M10</f>
        <v>Petróleo Industrial 500 (3%S)</v>
      </c>
      <c r="N43" s="31" t="str">
        <f>N10</f>
        <v>Alcohol Carburante</v>
      </c>
      <c r="O43" s="31" t="str">
        <f>O10</f>
        <v>B100</v>
      </c>
    </row>
    <row r="44" spans="1:21" ht="18.75" x14ac:dyDescent="0.25">
      <c r="B44" s="59" t="s">
        <v>17</v>
      </c>
      <c r="C44" s="59"/>
      <c r="D44" s="60">
        <v>44.837843370082211</v>
      </c>
      <c r="E44" s="60" t="e">
        <v>#REF!</v>
      </c>
      <c r="F44" s="60">
        <v>88.010978996452494</v>
      </c>
      <c r="G44" s="60">
        <v>84.124955684539742</v>
      </c>
      <c r="H44" s="60">
        <v>77.068250013972687</v>
      </c>
      <c r="I44" s="60">
        <v>100.04987999999999</v>
      </c>
      <c r="J44" s="60">
        <v>98.42573999999999</v>
      </c>
      <c r="K44" s="60">
        <v>97.074651838790913</v>
      </c>
      <c r="L44" s="60">
        <v>71.704999999999984</v>
      </c>
      <c r="M44" s="60">
        <v>70.384938741721868</v>
      </c>
      <c r="N44" s="60">
        <v>76.444199999999995</v>
      </c>
      <c r="O44" s="60">
        <v>167.65286999999998</v>
      </c>
    </row>
    <row r="45" spans="1:21" ht="18.75" x14ac:dyDescent="0.25">
      <c r="B45" s="61" t="s">
        <v>44</v>
      </c>
      <c r="C45" s="61"/>
      <c r="D45" s="60">
        <v>10.005920029197167</v>
      </c>
      <c r="E45" s="60" t="e">
        <v>#REF!</v>
      </c>
      <c r="F45" s="60">
        <v>4.5551686256842103</v>
      </c>
      <c r="G45" s="60">
        <v>4.5551686256842103</v>
      </c>
      <c r="H45" s="60">
        <v>4.5551686256842103</v>
      </c>
      <c r="I45" s="60">
        <v>4.8289843648245618</v>
      </c>
      <c r="J45" s="60">
        <v>5.0659691289035091</v>
      </c>
      <c r="K45" s="60">
        <v>5.0659691289035091</v>
      </c>
      <c r="L45" s="60">
        <v>5.0055018000000002</v>
      </c>
      <c r="M45" s="60">
        <v>5.0055018000000002</v>
      </c>
      <c r="N45" s="60">
        <v>6.8014860291004409</v>
      </c>
      <c r="O45" s="60">
        <v>8.0218294932723815</v>
      </c>
    </row>
    <row r="46" spans="1:21" ht="18.75" x14ac:dyDescent="0.25">
      <c r="B46" s="61" t="s">
        <v>45</v>
      </c>
      <c r="C46" s="61"/>
      <c r="D46" s="60">
        <v>0.17220941707373727</v>
      </c>
      <c r="E46" s="60" t="e">
        <v>#REF!</v>
      </c>
      <c r="F46" s="60">
        <v>0.11293070009900677</v>
      </c>
      <c r="G46" s="60">
        <v>0.10818961678130552</v>
      </c>
      <c r="H46" s="60">
        <v>9.9581296781305506E-2</v>
      </c>
      <c r="I46" s="60">
        <v>0.18584534765446908</v>
      </c>
      <c r="J46" s="60">
        <v>0.12108529968081708</v>
      </c>
      <c r="K46" s="60">
        <v>0.11950452653220246</v>
      </c>
      <c r="L46" s="60">
        <v>3.0070516705599994E-2</v>
      </c>
      <c r="M46" s="60">
        <v>2.9553052692354972E-2</v>
      </c>
      <c r="N46" s="60">
        <v>0.18397296612431199</v>
      </c>
      <c r="O46" s="60">
        <v>0.20378265141219593</v>
      </c>
    </row>
    <row r="47" spans="1:21" ht="18.75" x14ac:dyDescent="0.25">
      <c r="B47" s="62" t="s">
        <v>24</v>
      </c>
      <c r="C47" s="62"/>
      <c r="D47" s="60">
        <v>55.01597281635312</v>
      </c>
      <c r="E47" s="60" t="e">
        <v>#REF!</v>
      </c>
      <c r="F47" s="60">
        <v>92.679078322235711</v>
      </c>
      <c r="G47" s="60">
        <v>88.788313927005277</v>
      </c>
      <c r="H47" s="60">
        <v>81.722999936438214</v>
      </c>
      <c r="I47" s="60">
        <v>105.06470971247903</v>
      </c>
      <c r="J47" s="60">
        <v>103.61279442858431</v>
      </c>
      <c r="K47" s="60">
        <v>102.26012549422661</v>
      </c>
      <c r="L47" s="60">
        <v>76.740572316705595</v>
      </c>
      <c r="M47" s="60">
        <v>75.419993594414223</v>
      </c>
      <c r="N47" s="60">
        <v>83.429658995224756</v>
      </c>
      <c r="O47" s="60">
        <v>175.87848214468454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1.4101467720469405</v>
      </c>
      <c r="E49" s="60" t="e">
        <v>#REF!</v>
      </c>
      <c r="F49" s="60">
        <v>1.660555677935537</v>
      </c>
      <c r="G49" s="60">
        <v>1.6385734629684596</v>
      </c>
      <c r="H49" s="60">
        <v>1.9746017982981119</v>
      </c>
      <c r="I49" s="60">
        <v>1.7184922209135312</v>
      </c>
      <c r="J49" s="60">
        <v>1.6107732275783824</v>
      </c>
      <c r="K49" s="60">
        <v>1.6021654590886547</v>
      </c>
      <c r="L49" s="60">
        <v>1.6743015050469223</v>
      </c>
      <c r="M49" s="60">
        <v>1.6690901258907793</v>
      </c>
      <c r="N49" s="60">
        <v>2.0892861902904838</v>
      </c>
      <c r="O49" s="60">
        <v>3.4215862422372991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28</v>
      </c>
      <c r="C51" s="62"/>
      <c r="D51" s="60">
        <v>0.25980205523198102</v>
      </c>
      <c r="E51" s="60" t="e">
        <v>#REF!</v>
      </c>
      <c r="F51" s="60">
        <v>0.51909401769968366</v>
      </c>
      <c r="G51" s="60">
        <v>0.50239126586114369</v>
      </c>
      <c r="H51" s="60">
        <v>0.47323427508504046</v>
      </c>
      <c r="I51" s="60">
        <v>0.4818623227269257</v>
      </c>
      <c r="J51" s="60">
        <v>0.55314901038824504</v>
      </c>
      <c r="K51" s="60">
        <v>0.54713292210728015</v>
      </c>
      <c r="L51" s="60">
        <v>0.40201222702664552</v>
      </c>
      <c r="M51" s="60">
        <v>0.40011142080787188</v>
      </c>
      <c r="N51" s="60">
        <v>0.46183637879877948</v>
      </c>
      <c r="O51" s="60">
        <v>0.80258045490403396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59.045921643632042</v>
      </c>
      <c r="E53" s="65" t="e">
        <v>#REF!</v>
      </c>
      <c r="F53" s="65">
        <v>97.107828017870929</v>
      </c>
      <c r="G53" s="65">
        <v>93.178378655834891</v>
      </c>
      <c r="H53" s="65">
        <v>86.419936009821356</v>
      </c>
      <c r="I53" s="65">
        <v>109.51416425611949</v>
      </c>
      <c r="J53" s="65">
        <v>108.02581666655092</v>
      </c>
      <c r="K53" s="65">
        <v>106.65852387542255</v>
      </c>
      <c r="L53" s="65">
        <v>81.065986048779166</v>
      </c>
      <c r="M53" s="65">
        <v>79.738295141112872</v>
      </c>
      <c r="N53" s="65">
        <v>88.27688156431401</v>
      </c>
      <c r="O53" s="65">
        <v>182.40464884182589</v>
      </c>
    </row>
    <row r="55" spans="2:24" ht="21" x14ac:dyDescent="0.35">
      <c r="C55" s="66"/>
      <c r="D55" s="66"/>
    </row>
    <row r="57" spans="2:24" ht="53.2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 xml:space="preserve">
Gasolina Premium</v>
      </c>
      <c r="G57" s="31" t="str">
        <f t="shared" si="0"/>
        <v xml:space="preserve">
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0.75937240239382164</v>
      </c>
      <c r="E58" s="68" t="e">
        <v>#REF!</v>
      </c>
      <c r="F58" s="68">
        <v>0.90632218630464756</v>
      </c>
      <c r="G58" s="68">
        <v>0.90283772800195405</v>
      </c>
      <c r="H58" s="68">
        <v>0.89178786252762465</v>
      </c>
      <c r="I58" s="68">
        <v>0.9135793591595559</v>
      </c>
      <c r="J58" s="68">
        <v>0.91113164461247254</v>
      </c>
      <c r="K58" s="68">
        <v>0.9101443401952044</v>
      </c>
      <c r="L58" s="68">
        <v>0.88452634076212344</v>
      </c>
      <c r="M58" s="68">
        <v>0.88269931802732471</v>
      </c>
      <c r="N58" s="68">
        <v>0.86595945218462056</v>
      </c>
      <c r="O58" s="68">
        <v>0.91912608074688895</v>
      </c>
    </row>
    <row r="59" spans="2:24" ht="18.75" x14ac:dyDescent="0.25">
      <c r="B59" s="61" t="s">
        <v>44</v>
      </c>
      <c r="C59" s="61"/>
      <c r="D59" s="69">
        <v>0.16945996862556012</v>
      </c>
      <c r="E59" s="69" t="e">
        <v>#REF!</v>
      </c>
      <c r="F59" s="69">
        <v>4.690835660381483E-2</v>
      </c>
      <c r="G59" s="69">
        <v>4.8886540970081181E-2</v>
      </c>
      <c r="H59" s="69">
        <v>5.2709696813088701E-2</v>
      </c>
      <c r="I59" s="69">
        <v>4.4094610022600116E-2</v>
      </c>
      <c r="J59" s="69">
        <v>4.6895911414776968E-2</v>
      </c>
      <c r="K59" s="69">
        <v>4.7497086447779599E-2</v>
      </c>
      <c r="L59" s="69">
        <v>6.1746017583602583E-2</v>
      </c>
      <c r="M59" s="69">
        <v>6.2774126172898015E-2</v>
      </c>
      <c r="N59" s="69">
        <v>7.7047194107612724E-2</v>
      </c>
      <c r="O59" s="69">
        <v>4.3978207486524069E-2</v>
      </c>
    </row>
    <row r="60" spans="2:24" ht="18.75" x14ac:dyDescent="0.25">
      <c r="B60" s="61" t="s">
        <v>45</v>
      </c>
      <c r="C60" s="61"/>
      <c r="D60" s="69">
        <v>2.9165336450008589E-3</v>
      </c>
      <c r="E60" s="69" t="e">
        <v>#REF!</v>
      </c>
      <c r="F60" s="69">
        <v>1.1629412623483241E-3</v>
      </c>
      <c r="G60" s="69">
        <v>1.1611021606301648E-3</v>
      </c>
      <c r="H60" s="69">
        <v>1.1522954237085804E-3</v>
      </c>
      <c r="I60" s="69">
        <v>1.6969982733907804E-3</v>
      </c>
      <c r="J60" s="69">
        <v>1.1208922405518819E-3</v>
      </c>
      <c r="K60" s="69">
        <v>1.1204404691722912E-3</v>
      </c>
      <c r="L60" s="69">
        <v>3.7093876447152457E-4</v>
      </c>
      <c r="M60" s="69">
        <v>3.706255901264873E-4</v>
      </c>
      <c r="N60" s="69">
        <v>2.0840446883058361E-3</v>
      </c>
      <c r="O60" s="69">
        <v>1.117200974350759E-3</v>
      </c>
    </row>
    <row r="61" spans="2:24" ht="18.75" x14ac:dyDescent="0.25">
      <c r="B61" s="62" t="s">
        <v>24</v>
      </c>
      <c r="C61" s="62"/>
      <c r="D61" s="69">
        <v>0.93174890466438265</v>
      </c>
      <c r="E61" s="69" t="e">
        <v>#REF!</v>
      </c>
      <c r="F61" s="69">
        <v>0.95439348417081071</v>
      </c>
      <c r="G61" s="69">
        <v>0.95288537113266558</v>
      </c>
      <c r="H61" s="69">
        <v>0.94564985476442209</v>
      </c>
      <c r="I61" s="69">
        <v>0.95937096745554695</v>
      </c>
      <c r="J61" s="69">
        <v>0.95914844826780132</v>
      </c>
      <c r="K61" s="69">
        <v>0.95876186711215627</v>
      </c>
      <c r="L61" s="69">
        <v>0.94664329711019768</v>
      </c>
      <c r="M61" s="69">
        <v>0.94584406979034918</v>
      </c>
      <c r="N61" s="69">
        <v>0.94509069098053922</v>
      </c>
      <c r="O61" s="69">
        <v>0.96422148920776363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2.3882204440093136E-2</v>
      </c>
      <c r="E63" s="69" t="e">
        <v>#REF!</v>
      </c>
      <c r="F63" s="69">
        <v>1.7100121708313175E-2</v>
      </c>
      <c r="G63" s="69">
        <v>1.7585339931924765E-2</v>
      </c>
      <c r="H63" s="69">
        <v>2.2848915302062994E-2</v>
      </c>
      <c r="I63" s="69">
        <v>1.5691963067850416E-2</v>
      </c>
      <c r="J63" s="69">
        <v>1.4911002548126457E-2</v>
      </c>
      <c r="K63" s="69">
        <v>1.5021447896278673E-2</v>
      </c>
      <c r="L63" s="69">
        <v>2.065356367884625E-2</v>
      </c>
      <c r="M63" s="69">
        <v>2.0932101983582547E-2</v>
      </c>
      <c r="N63" s="69">
        <v>2.3667421790022531E-2</v>
      </c>
      <c r="O63" s="69">
        <v>1.8758218411441714E-2</v>
      </c>
    </row>
    <row r="64" spans="2:24" ht="18.75" x14ac:dyDescent="0.25">
      <c r="B64" s="62" t="s">
        <v>27</v>
      </c>
      <c r="C64" s="62"/>
      <c r="D64" s="69">
        <v>3.9968890895524196E-2</v>
      </c>
      <c r="E64" s="69" t="e">
        <v>#REF!</v>
      </c>
      <c r="F64" s="69">
        <v>2.3160851662608437E-2</v>
      </c>
      <c r="G64" s="69">
        <v>2.413757389262278E-2</v>
      </c>
      <c r="H64" s="69">
        <v>2.6025244912752502E-2</v>
      </c>
      <c r="I64" s="69">
        <v>2.0537069476602644E-2</v>
      </c>
      <c r="J64" s="69">
        <v>2.082002311486723E-2</v>
      </c>
      <c r="K64" s="69">
        <v>2.1086922247554776E-2</v>
      </c>
      <c r="L64" s="69">
        <v>2.7744065169905754E-2</v>
      </c>
      <c r="M64" s="69">
        <v>2.8206020658201523E-2</v>
      </c>
      <c r="N64" s="69">
        <v>2.6010207421375428E-2</v>
      </c>
      <c r="O64" s="69">
        <v>1.2620292380794547E-2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5.3455424582676677E-3</v>
      </c>
      <c r="G65" s="69">
        <v>5.3917150427867377E-3</v>
      </c>
      <c r="H65" s="69">
        <v>5.4759850207625575E-3</v>
      </c>
      <c r="I65" s="69">
        <v>4.3999999999999994E-3</v>
      </c>
      <c r="J65" s="69">
        <v>5.1205260692051028E-3</v>
      </c>
      <c r="K65" s="69">
        <v>5.1297627440103424E-3</v>
      </c>
      <c r="L65" s="69">
        <v>4.9590740410502872E-3</v>
      </c>
      <c r="M65" s="69">
        <v>5.01780756786679E-3</v>
      </c>
      <c r="N65" s="69">
        <v>5.2316798080628748E-3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1.0000000000000002</v>
      </c>
      <c r="I66" s="70">
        <v>0.99999999999999989</v>
      </c>
      <c r="J66" s="70">
        <v>1.0000000000000002</v>
      </c>
      <c r="K66" s="70">
        <v>1.0000000000000002</v>
      </c>
      <c r="L66" s="70">
        <v>1</v>
      </c>
      <c r="M66" s="70">
        <v>1</v>
      </c>
      <c r="N66" s="70">
        <v>1</v>
      </c>
      <c r="O66" s="70">
        <v>0.99999999999999989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2025-01-29T16:07:28Z</dcterms:created>
  <dcterms:modified xsi:type="dcterms:W3CDTF">2025-01-29T16:10:07Z</dcterms:modified>
</cp:coreProperties>
</file>